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30"/>
  </bookViews>
  <sheets>
    <sheet name="2026" sheetId="5" r:id="rId1"/>
  </sheets>
  <definedNames>
    <definedName name="_xlnm.Print_Area" localSheetId="0">'2026'!$A$1:$D$27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5" l="1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6" i="5"/>
</calcChain>
</file>

<file path=xl/sharedStrings.xml><?xml version="1.0" encoding="utf-8"?>
<sst xmlns="http://schemas.openxmlformats.org/spreadsheetml/2006/main" count="47" uniqueCount="43">
  <si>
    <t>микроскопическое исследование влагалищных мазков</t>
  </si>
  <si>
    <t xml:space="preserve">прием (осмотр) врачом-урологом </t>
  </si>
  <si>
    <t>повторный прием (осмотр) врачом акушером-гинекологом</t>
  </si>
  <si>
    <t>спермограмма</t>
  </si>
  <si>
    <t xml:space="preserve">повторный прием (осмотр) врачом-урологом </t>
  </si>
  <si>
    <t xml:space="preserve">Код услуги </t>
  </si>
  <si>
    <t>Наименование  медицинских услуг и исследований</t>
  </si>
  <si>
    <t xml:space="preserve">Первый этап диспансеризации </t>
  </si>
  <si>
    <t>у женщин:</t>
  </si>
  <si>
    <t xml:space="preserve"> B01.001.001</t>
  </si>
  <si>
    <t>при отсутствии врача-уролога, прием (осмотр) врачом-хирургом, прошедшим подготовку по вопросам репродуктивного здоровья у мужчин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</si>
  <si>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</si>
  <si>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</si>
  <si>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у мужчин:</t>
  </si>
  <si>
    <t>Тариф,
руб. коп.</t>
  </si>
  <si>
    <t>Второй этап диспансеризации проводится по результатам первого этапа в целях дополнительного обследования и уточнения диагноза заболевания (состояния) и при наличии показаний включает:</t>
  </si>
  <si>
    <t>Прием (осмотр) врачом акушером-гинекологом, пальпация молочных желез, осмотр шейки матки в зеркалах с забором материала на исследование</t>
  </si>
  <si>
    <t>A26.20.034.001</t>
  </si>
  <si>
    <t xml:space="preserve"> B01.053.001</t>
  </si>
  <si>
    <t>B01.057.001</t>
  </si>
  <si>
    <t>A04.30.010</t>
  </si>
  <si>
    <t>A04.20.002</t>
  </si>
  <si>
    <t>A 04.28.003</t>
  </si>
  <si>
    <t>B03.053.002</t>
  </si>
  <si>
    <t>ультразвуковое исследование предстательной железы</t>
  </si>
  <si>
    <t>ультразвуковое исследование органов мошонки</t>
  </si>
  <si>
    <t xml:space="preserve"> B01.001.002</t>
  </si>
  <si>
    <t>B01.053.002</t>
  </si>
  <si>
    <t>A26.21.036.001</t>
  </si>
  <si>
    <t>А26.20.009.002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</si>
  <si>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(женщины в возрасте 30-49 лет 1 раз в 5 лет (30, 35, 40, 45 лет)</t>
  </si>
  <si>
    <t>A11.20.002</t>
  </si>
  <si>
    <t>Получение цервикального мазка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</si>
  <si>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18 - 29 лет)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</si>
  <si>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30 - 49 лет)</t>
  </si>
  <si>
    <t xml:space="preserve"> A12.20.001</t>
  </si>
  <si>
    <t>Определение ДНК возбудителей инфекции, передаваемые половым путем (Neisseria gonorrhoeae, Trichomonas vaginalis, Chlamydia trachomatis, Mycoplasma genitalium, Ureaplasma urealyticum) в отделяемом из уретры методом ПЦР</t>
  </si>
  <si>
    <t>A04.21.001</t>
  </si>
  <si>
    <t>B01.057.002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</si>
  <si>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на 2026 год</t>
  </si>
  <si>
    <t xml:space="preserve">A26.20.009.002,
A26.20.009.003
</t>
  </si>
  <si>
    <t>Определение ДНК-вирусов папилломы человека (Papilloma virus) высокого канцерогенного риска в отделяемом (соскобе) из цервикального канала методом полимеразной цепной реакции. Жидкостное цитологическое исследование микропрепарата шейки матки при положительном результате анализа на вирус папилломы человека в возрасте 21 - 49 лет, один раз в 5 лет</t>
  </si>
  <si>
    <t>Приложение № 27
к Тарифному соглашению в системе 
обязательного медицинского страхования
 Ульяновской области на 2026 год 
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</si>
</sst>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 Cyr"/>
      <charset val="204"/>
    </font>
    <font>
      <b/>
      <sz val="12"/>
      <name val="PT Astra Serif"/>
      <family val="1"/>
      <charset val="204"/>
    </font>
    <font>
      <sz val="11"/>
      <color theme="0"/>
      <name val="PT Astra Serif"/>
      <family val="1"/>
      <charset val="204"/>
    </font>
    <font>
      <sz val="11"/>
      <color theme="0" tint="-0.34998626667073579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9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view="pageBreakPreview" topLeftCell="A10" zoomScale="80" zoomScaleNormal="80" zoomScaleSheetLayoutView="80" workbookViewId="0">
      <selection activeCell="B11" sqref="B10:C11"/>
    </sheetView>
  </sheetViews>
  <sheetFormatPr defaultRowHeight="15" x14ac:dyDescent="0.25"/>
  <cols>
    <col min="1" max="1" width="19.42578125" style="4" customWidth="1"/>
    <col min="2" max="2" width="31" style="4" customWidth="1"/>
    <col min="3" max="3" width="65.5703125" style="4" customWidth="1"/>
    <col min="4" max="4" width="22.42578125" style="4" customWidth="1"/>
    <col min="5" max="5" width="9.140625" style="4"/>
    <col min="6" max="6" width="15.7109375" style="12" customWidth="1"/>
    <col min="7" max="7" width="9.140625" style="13"/>
    <col min="8" max="9" width="9.140625" style="4"/>
    <col min="10" max="10" width="38.140625" style="4" customWidth="1"/>
    <col min="11" max="16384" width="9.140625" style="4"/>
  </cols>
  <sheetData>
    <row r="1" spans="1:9" ht="87.75" customHeight="1" x14ac:dyDescent="0.25">
      <c r="A1" s="18"/>
      <c r="C1" s="19" t="s">
        <v>42</v>
      </c>
      <c r="D1" s="19"/>
    </row>
    <row r="2" spans="1:9" ht="63.75" customHeight="1" x14ac:dyDescent="0.25">
      <c r="A2" s="20" t="s">
        <v>39</v>
      </c>
      <c r="B2" s="20"/>
      <c r="C2" s="20"/>
      <c r="D2" s="20"/>
    </row>
    <row r="3" spans="1:9" ht="47.25" customHeight="1" x14ac:dyDescent="0.25">
      <c r="A3" s="7" t="s">
        <v>5</v>
      </c>
      <c r="B3" s="33" t="s">
        <v>6</v>
      </c>
      <c r="C3" s="34"/>
      <c r="D3" s="3" t="s">
        <v>14</v>
      </c>
    </row>
    <row r="4" spans="1:9" ht="17.25" customHeight="1" x14ac:dyDescent="0.25">
      <c r="A4" s="21" t="s">
        <v>7</v>
      </c>
      <c r="B4" s="21"/>
      <c r="C4" s="21"/>
      <c r="D4" s="21"/>
    </row>
    <row r="5" spans="1:9" ht="15.75" x14ac:dyDescent="0.25">
      <c r="A5" s="8" t="s">
        <v>8</v>
      </c>
      <c r="B5" s="35"/>
      <c r="C5" s="36"/>
      <c r="D5" s="1"/>
    </row>
    <row r="6" spans="1:9" ht="15.75" x14ac:dyDescent="0.25">
      <c r="A6" s="2" t="s">
        <v>9</v>
      </c>
      <c r="B6" s="25" t="s">
        <v>16</v>
      </c>
      <c r="C6" s="26"/>
      <c r="D6" s="6">
        <v>752.06</v>
      </c>
      <c r="F6" s="16">
        <v>752.06</v>
      </c>
      <c r="G6" s="17">
        <f>D6-F6</f>
        <v>0</v>
      </c>
    </row>
    <row r="7" spans="1:9" ht="15.75" x14ac:dyDescent="0.25">
      <c r="A7" s="2" t="s">
        <v>35</v>
      </c>
      <c r="B7" s="25" t="s">
        <v>0</v>
      </c>
      <c r="C7" s="26"/>
      <c r="D7" s="6">
        <v>1066.3599999999999</v>
      </c>
      <c r="F7" s="16">
        <v>1066.3599999999999</v>
      </c>
      <c r="G7" s="17">
        <f t="shared" ref="G7:G27" si="0">D7-F7</f>
        <v>0</v>
      </c>
    </row>
    <row r="8" spans="1:9" ht="15.75" x14ac:dyDescent="0.25">
      <c r="A8" s="2" t="s">
        <v>31</v>
      </c>
      <c r="B8" s="37" t="s">
        <v>32</v>
      </c>
      <c r="C8" s="38"/>
      <c r="D8" s="6">
        <v>201.09</v>
      </c>
      <c r="F8" s="16">
        <v>201.09</v>
      </c>
      <c r="G8" s="17">
        <f t="shared" si="0"/>
        <v>0</v>
      </c>
    </row>
    <row r="9" spans="1:9" ht="69.75" customHeight="1" x14ac:dyDescent="0.25">
      <c r="A9" s="2" t="s">
        <v>40</v>
      </c>
      <c r="B9" s="25" t="s">
        <v>41</v>
      </c>
      <c r="C9" s="26"/>
      <c r="D9" s="6">
        <v>1208.0999999999999</v>
      </c>
      <c r="F9" s="16">
        <v>1208.0999999999999</v>
      </c>
      <c r="G9" s="17">
        <f t="shared" si="0"/>
        <v>0</v>
      </c>
    </row>
    <row r="10" spans="1:9" ht="65.25" customHeight="1" x14ac:dyDescent="0.25">
      <c r="A10" s="2" t="s">
        <v>17</v>
      </c>
      <c r="B10" s="25" t="s">
        <v>33</v>
      </c>
      <c r="C10" s="26"/>
      <c r="D10" s="6">
        <v>3277.8399999999997</v>
      </c>
      <c r="F10" s="16">
        <v>3277.8399999999997</v>
      </c>
      <c r="G10" s="17">
        <f t="shared" si="0"/>
        <v>0</v>
      </c>
    </row>
    <row r="11" spans="1:9" ht="15.75" x14ac:dyDescent="0.25">
      <c r="A11" s="8" t="s">
        <v>13</v>
      </c>
      <c r="B11" s="39"/>
      <c r="C11" s="40"/>
      <c r="D11" s="1"/>
      <c r="F11" s="16"/>
      <c r="G11" s="17">
        <f t="shared" si="0"/>
        <v>0</v>
      </c>
      <c r="I11" s="11"/>
    </row>
    <row r="12" spans="1:9" ht="15.75" x14ac:dyDescent="0.25">
      <c r="A12" s="9" t="s">
        <v>18</v>
      </c>
      <c r="B12" s="29" t="s">
        <v>1</v>
      </c>
      <c r="C12" s="30"/>
      <c r="D12" s="6">
        <v>703.33</v>
      </c>
      <c r="F12" s="16">
        <v>703.33</v>
      </c>
      <c r="G12" s="17">
        <f t="shared" si="0"/>
        <v>0</v>
      </c>
      <c r="I12" s="11"/>
    </row>
    <row r="13" spans="1:9" ht="36" customHeight="1" x14ac:dyDescent="0.25">
      <c r="A13" s="9" t="s">
        <v>19</v>
      </c>
      <c r="B13" s="25" t="s">
        <v>10</v>
      </c>
      <c r="C13" s="26"/>
      <c r="D13" s="6">
        <v>815.87</v>
      </c>
      <c r="F13" s="16">
        <v>815.87</v>
      </c>
      <c r="G13" s="17">
        <f t="shared" si="0"/>
        <v>0</v>
      </c>
      <c r="I13" s="11"/>
    </row>
    <row r="14" spans="1:9" ht="37.5" customHeight="1" x14ac:dyDescent="0.25">
      <c r="A14" s="22" t="s">
        <v>15</v>
      </c>
      <c r="B14" s="23"/>
      <c r="C14" s="23"/>
      <c r="D14" s="24"/>
      <c r="F14" s="16"/>
      <c r="G14" s="17">
        <f t="shared" si="0"/>
        <v>0</v>
      </c>
      <c r="I14" s="11"/>
    </row>
    <row r="15" spans="1:9" ht="15.75" x14ac:dyDescent="0.25">
      <c r="A15" s="10" t="s">
        <v>8</v>
      </c>
      <c r="B15" s="35"/>
      <c r="C15" s="36"/>
      <c r="D15" s="1"/>
      <c r="F15" s="16"/>
      <c r="G15" s="17">
        <f t="shared" si="0"/>
        <v>0</v>
      </c>
      <c r="I15" s="11"/>
    </row>
    <row r="16" spans="1:9" ht="66" customHeight="1" x14ac:dyDescent="0.25">
      <c r="A16" s="2" t="s">
        <v>17</v>
      </c>
      <c r="B16" s="25" t="s">
        <v>34</v>
      </c>
      <c r="C16" s="26"/>
      <c r="D16" s="6">
        <v>3277.8399999999997</v>
      </c>
      <c r="F16" s="16">
        <v>3277.8399999999997</v>
      </c>
      <c r="G16" s="17">
        <f t="shared" si="0"/>
        <v>0</v>
      </c>
    </row>
    <row r="17" spans="1:7" ht="48" customHeight="1" x14ac:dyDescent="0.25">
      <c r="A17" s="2" t="s">
        <v>29</v>
      </c>
      <c r="B17" s="25" t="s">
        <v>30</v>
      </c>
      <c r="C17" s="26"/>
      <c r="D17" s="6">
        <v>2618.94</v>
      </c>
      <c r="E17" s="11"/>
      <c r="F17" s="16">
        <v>2618.94</v>
      </c>
      <c r="G17" s="17">
        <f t="shared" si="0"/>
        <v>0</v>
      </c>
    </row>
    <row r="18" spans="1:7" ht="30.75" customHeight="1" x14ac:dyDescent="0.25">
      <c r="A18" s="2" t="s">
        <v>20</v>
      </c>
      <c r="B18" s="25" t="s">
        <v>11</v>
      </c>
      <c r="C18" s="26"/>
      <c r="D18" s="6">
        <v>1450.39</v>
      </c>
      <c r="E18" s="11"/>
      <c r="F18" s="16">
        <v>1450.39</v>
      </c>
      <c r="G18" s="17">
        <f t="shared" si="0"/>
        <v>0</v>
      </c>
    </row>
    <row r="19" spans="1:7" ht="15.75" x14ac:dyDescent="0.25">
      <c r="A19" s="2" t="s">
        <v>21</v>
      </c>
      <c r="B19" s="25" t="s">
        <v>12</v>
      </c>
      <c r="C19" s="26"/>
      <c r="D19" s="6">
        <v>1194.92</v>
      </c>
      <c r="E19" s="11"/>
      <c r="F19" s="16">
        <v>1194.92</v>
      </c>
      <c r="G19" s="17">
        <f t="shared" si="0"/>
        <v>0</v>
      </c>
    </row>
    <row r="20" spans="1:7" ht="15.75" x14ac:dyDescent="0.25">
      <c r="A20" s="2" t="s">
        <v>26</v>
      </c>
      <c r="B20" s="25" t="s">
        <v>2</v>
      </c>
      <c r="C20" s="26"/>
      <c r="D20" s="14">
        <v>752.06</v>
      </c>
      <c r="E20" s="11"/>
      <c r="F20" s="16">
        <v>752.06</v>
      </c>
      <c r="G20" s="17">
        <f t="shared" si="0"/>
        <v>0</v>
      </c>
    </row>
    <row r="21" spans="1:7" ht="15.75" x14ac:dyDescent="0.25">
      <c r="A21" s="5" t="s">
        <v>13</v>
      </c>
      <c r="B21" s="27"/>
      <c r="C21" s="28"/>
      <c r="D21" s="15"/>
      <c r="E21" s="11"/>
      <c r="F21" s="16"/>
      <c r="G21" s="17">
        <f t="shared" si="0"/>
        <v>0</v>
      </c>
    </row>
    <row r="22" spans="1:7" ht="15.75" x14ac:dyDescent="0.25">
      <c r="A22" s="2" t="s">
        <v>23</v>
      </c>
      <c r="B22" s="29" t="s">
        <v>3</v>
      </c>
      <c r="C22" s="30"/>
      <c r="D22" s="14">
        <v>445.3</v>
      </c>
      <c r="E22" s="11"/>
      <c r="F22" s="16">
        <v>445.3</v>
      </c>
      <c r="G22" s="17">
        <f t="shared" si="0"/>
        <v>0</v>
      </c>
    </row>
    <row r="23" spans="1:7" ht="53.25" customHeight="1" x14ac:dyDescent="0.25">
      <c r="A23" s="2" t="s">
        <v>28</v>
      </c>
      <c r="B23" s="25" t="s">
        <v>36</v>
      </c>
      <c r="C23" s="26"/>
      <c r="D23" s="14">
        <v>675.97</v>
      </c>
      <c r="E23" s="11"/>
      <c r="F23" s="16">
        <v>675.97</v>
      </c>
      <c r="G23" s="17">
        <f t="shared" si="0"/>
        <v>0</v>
      </c>
    </row>
    <row r="24" spans="1:7" ht="15.75" x14ac:dyDescent="0.25">
      <c r="A24" s="2" t="s">
        <v>37</v>
      </c>
      <c r="B24" s="25" t="s">
        <v>24</v>
      </c>
      <c r="C24" s="26"/>
      <c r="D24" s="14">
        <v>690.34</v>
      </c>
      <c r="E24" s="11"/>
      <c r="F24" s="16">
        <v>690.34</v>
      </c>
      <c r="G24" s="17">
        <f t="shared" si="0"/>
        <v>0</v>
      </c>
    </row>
    <row r="25" spans="1:7" ht="15.75" x14ac:dyDescent="0.25">
      <c r="A25" s="2" t="s">
        <v>22</v>
      </c>
      <c r="B25" s="25" t="s">
        <v>25</v>
      </c>
      <c r="C25" s="26"/>
      <c r="D25" s="14">
        <v>690.34</v>
      </c>
      <c r="E25" s="11"/>
      <c r="F25" s="16">
        <v>690.34</v>
      </c>
      <c r="G25" s="17">
        <f t="shared" si="0"/>
        <v>0</v>
      </c>
    </row>
    <row r="26" spans="1:7" ht="15.75" x14ac:dyDescent="0.25">
      <c r="A26" s="2" t="s">
        <v>27</v>
      </c>
      <c r="B26" s="31" t="s">
        <v>4</v>
      </c>
      <c r="C26" s="32"/>
      <c r="D26" s="14">
        <v>703.33</v>
      </c>
      <c r="F26" s="16">
        <v>703.33</v>
      </c>
      <c r="G26" s="17">
        <f t="shared" si="0"/>
        <v>0</v>
      </c>
    </row>
    <row r="27" spans="1:7" ht="34.5" customHeight="1" x14ac:dyDescent="0.25">
      <c r="A27" s="2" t="s">
        <v>38</v>
      </c>
      <c r="B27" s="25" t="s">
        <v>10</v>
      </c>
      <c r="C27" s="26"/>
      <c r="D27" s="14">
        <v>815.87</v>
      </c>
      <c r="F27" s="16">
        <v>815.87</v>
      </c>
      <c r="G27" s="17">
        <f t="shared" si="0"/>
        <v>0</v>
      </c>
    </row>
  </sheetData>
  <mergeCells count="27">
    <mergeCell ref="B13:C13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C1:D1"/>
    <mergeCell ref="A2:D2"/>
    <mergeCell ref="A4:D4"/>
    <mergeCell ref="A14:D14"/>
    <mergeCell ref="B17:C17"/>
    <mergeCell ref="B3:C3"/>
    <mergeCell ref="B5:C5"/>
    <mergeCell ref="B6:C6"/>
    <mergeCell ref="B7:C7"/>
    <mergeCell ref="B8:C8"/>
    <mergeCell ref="B15:C15"/>
    <mergeCell ref="B16:C16"/>
    <mergeCell ref="B9:C9"/>
    <mergeCell ref="B10:C10"/>
    <mergeCell ref="B11:C11"/>
    <mergeCell ref="B12:C12"/>
  </mergeCells>
  <printOptions horizontalCentered="1"/>
  <pageMargins left="0.11811023622047245" right="0.11811023622047245" top="0.15748031496062992" bottom="0.35433070866141736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2026-02-18T05:07:03Z</dcterms:modified>
</cp:coreProperties>
</file>